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38 Газоанализаторы\ЗК СКС-2238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K18" i="3" l="1"/>
  <c r="AB18" i="3" s="1"/>
  <c r="AA18" i="3"/>
  <c r="AC18" i="3" l="1"/>
  <c r="AD18" i="3"/>
  <c r="AC19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<sst xmlns="http://schemas.openxmlformats.org/spreadsheetml/2006/main" count="89" uniqueCount="85">
  <si>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</si>
  <si>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</si>
  <si>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</si>
  <si>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</si>
  <si>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</si>
  <si>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</si>
  <si>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</si>
  <si>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</si>
  <si>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</si>
  <si>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</si>
  <si>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</si>
  <si>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</si>
  <si>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</si>
  <si>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</si>
  <si>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</si>
  <si>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</si>
  <si>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</si>
  <si>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</si>
  <si>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</si>
  <si>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</si>
  <si>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</si>
  <si>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</si>
  <si>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</si>
  <si>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</si>
  <si>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</si>
  <si>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</si>
  <si>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</si>
  <si>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</si>
  <si>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</si>
  <si>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</si>
  <si>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</si>
  <si>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</si>
  <si>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</si>
  <si>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</si>
  <si>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</si>
  <si>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</si>
  <si>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</si>
  <si>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</si>
  <si>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</si>
  <si>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</si>
  <si>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</si>
  <si>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</si>
  <si>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</si>
  <si>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</si>
  <si>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</si>
  <si>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</si>
  <si>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</si>
  <si>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</si>
  <si>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</si>
  <si>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</si>
  <si>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</si>
  <si>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</si>
  <si>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</si>
  <si>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</si>
  <si>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</si>
  <si>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</si>
  <si>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</si>
  <si>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</si>
  <si>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</si>
  <si>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</si>
  <si>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</si>
  <si>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</si>
  <si>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</si>
  <si>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</si>
  <si>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</si>
  <si>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</si>
  <si>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</si>
  <si>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</si>
  <si>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</si>
  <si>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</si>
  <si>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</si>
  <si>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</si>
  <si>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</si>
  <si>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</si>
  <si>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</si>
  <si>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</si>
  <si>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</si>
  <si>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</si>
  <si>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г. Самара, Антонова-овсеенко,48</t>
  </si>
  <si>
    <t>СВ000582</t>
  </si>
  <si>
    <t>Газоанализатор переносной портативный</t>
  </si>
  <si>
    <t>шт</t>
  </si>
  <si>
    <t>СВ</t>
  </si>
  <si>
    <t>Приборы</t>
  </si>
  <si>
    <t>КИПиА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</si>
</sst>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J17" sqref="AJ17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5" t="s">
        <v>72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ht="19.5" customHeight="1" x14ac:dyDescent="0.2">
      <c r="C7" s="7" t="s">
        <v>34</v>
      </c>
      <c r="D7" s="55" t="s">
        <v>82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ht="19.5" customHeight="1" x14ac:dyDescent="0.2">
      <c r="C8" s="7" t="s">
        <v>25</v>
      </c>
      <c r="D8" s="55" t="s">
        <v>83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ht="19.5" customHeight="1" x14ac:dyDescent="0.2">
      <c r="C9" s="7" t="s">
        <v>24</v>
      </c>
      <c r="D9" s="55" t="s">
        <v>84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9.5" customHeight="1" x14ac:dyDescent="0.2">
      <c r="C10" s="7" t="s">
        <v>9</v>
      </c>
      <c r="D10" s="55" t="s">
        <v>80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7" customHeight="1" x14ac:dyDescent="0.2">
      <c r="C11" s="7" t="s">
        <v>10</v>
      </c>
      <c r="D11" s="55" t="s">
        <v>78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45.75" customHeight="1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3" spans="1:30" ht="16.5" customHeight="1" x14ac:dyDescent="0.2"/>
    <row r="14" spans="1:30" ht="25.5" customHeight="1" x14ac:dyDescent="0.2">
      <c r="A14" s="51" t="s">
        <v>6</v>
      </c>
      <c r="B14" s="58" t="s">
        <v>29</v>
      </c>
      <c r="C14" s="51" t="s">
        <v>1</v>
      </c>
      <c r="D14" s="58" t="s">
        <v>4</v>
      </c>
      <c r="E14" s="58" t="s">
        <v>61</v>
      </c>
      <c r="F14" s="51" t="s">
        <v>62</v>
      </c>
      <c r="G14" s="51"/>
      <c r="H14" s="51"/>
      <c r="I14" s="51"/>
      <c r="J14" s="58" t="s">
        <v>63</v>
      </c>
      <c r="K14" s="58" t="s">
        <v>66</v>
      </c>
      <c r="L14" s="46" t="s">
        <v>64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67</v>
      </c>
      <c r="AB14" s="58" t="s">
        <v>36</v>
      </c>
      <c r="AC14" s="58" t="s">
        <v>35</v>
      </c>
      <c r="AD14" s="48" t="s">
        <v>58</v>
      </c>
    </row>
    <row r="15" spans="1:30" ht="28.5" customHeight="1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30</v>
      </c>
      <c r="J15" s="59"/>
      <c r="K15" s="59"/>
      <c r="L15" s="46" t="s">
        <v>59</v>
      </c>
      <c r="M15" s="47"/>
      <c r="N15" s="47"/>
      <c r="O15" s="47"/>
      <c r="P15" s="47"/>
      <c r="Q15" s="46" t="s">
        <v>65</v>
      </c>
      <c r="R15" s="47"/>
      <c r="S15" s="47"/>
      <c r="T15" s="47"/>
      <c r="U15" s="47"/>
      <c r="V15" s="51" t="s">
        <v>60</v>
      </c>
      <c r="W15" s="51"/>
      <c r="X15" s="51"/>
      <c r="Y15" s="51"/>
      <c r="Z15" s="51"/>
      <c r="AA15" s="62"/>
      <c r="AB15" s="59"/>
      <c r="AC15" s="59"/>
      <c r="AD15" s="49"/>
    </row>
    <row r="16" spans="1:30" ht="52.5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3"/>
      <c r="AB16" s="60"/>
      <c r="AC16" s="60"/>
      <c r="AD16" s="50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79</v>
      </c>
      <c r="C18" s="15" t="s">
        <v>80</v>
      </c>
      <c r="D18" s="20" t="s">
        <v>81</v>
      </c>
      <c r="E18" s="16">
        <v>58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v>61426.5</v>
      </c>
      <c r="M18" s="42">
        <f>(72975+5750)/1.2</f>
        <v>65604.166666666672</v>
      </c>
      <c r="N18" s="42">
        <f>75515/1.2</f>
        <v>62929.166666666672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63319.950000000004</v>
      </c>
      <c r="AC18" s="21">
        <f>AB18*E18</f>
        <v>3672557.1</v>
      </c>
      <c r="AD18" s="40">
        <f>STDEV(K18:Z18)/AB18*100</f>
        <v>3.3418704310409537</v>
      </c>
    </row>
    <row r="19" spans="1:30" ht="24" customHeight="1" x14ac:dyDescent="0.2">
      <c r="A19" s="35"/>
      <c r="B19" s="36"/>
      <c r="C19" s="53" t="s">
        <v>5</v>
      </c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3672557.1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4">
        <v>44463</v>
      </c>
      <c r="D28" s="28"/>
      <c r="E28" s="28"/>
      <c r="F28" s="45" t="s">
        <v>74</v>
      </c>
      <c r="G28" s="45"/>
      <c r="H28" s="45"/>
      <c r="I28" s="45"/>
      <c r="J28" s="45"/>
      <c r="K28" s="29"/>
      <c r="L28" s="45"/>
      <c r="M28" s="45"/>
      <c r="N28" s="45"/>
      <c r="O28" s="32"/>
      <c r="P28" s="32"/>
      <c r="Q28" s="1"/>
      <c r="R28" s="1"/>
      <c r="S28" s="1"/>
      <c r="T28" s="1"/>
      <c r="U28" s="1"/>
      <c r="V28" s="64" t="s">
        <v>75</v>
      </c>
      <c r="W28" s="45"/>
      <c r="X28" s="45"/>
      <c r="Y28" s="45"/>
      <c r="Z28" s="45"/>
      <c r="AA28" s="45"/>
      <c r="AB28" s="45"/>
      <c r="AC28" s="30"/>
    </row>
    <row r="29" spans="1:30" s="3" customFormat="1" ht="13.5" customHeight="1" x14ac:dyDescent="0.25">
      <c r="C29" s="31" t="s">
        <v>2</v>
      </c>
      <c r="D29" s="28"/>
      <c r="E29" s="28"/>
      <c r="F29" s="65" t="s">
        <v>27</v>
      </c>
      <c r="G29" s="65"/>
      <c r="H29" s="65"/>
      <c r="I29" s="65"/>
      <c r="J29" s="65"/>
      <c r="K29" s="1"/>
      <c r="L29" s="66" t="s">
        <v>7</v>
      </c>
      <c r="M29" s="66"/>
      <c r="N29" s="66"/>
      <c r="O29" s="32"/>
      <c r="P29" s="32"/>
      <c r="Q29" s="1"/>
      <c r="R29" s="1"/>
      <c r="S29" s="1"/>
      <c r="T29" s="1"/>
      <c r="U29" s="1"/>
      <c r="V29" s="65"/>
      <c r="W29" s="65"/>
      <c r="X29" s="65"/>
      <c r="Y29" s="65"/>
      <c r="Z29" s="65"/>
      <c r="AA29" s="65"/>
      <c r="AB29" s="65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3">
        <v>44463</v>
      </c>
      <c r="D33" s="28"/>
      <c r="E33" s="28"/>
      <c r="F33" s="45" t="s">
        <v>76</v>
      </c>
      <c r="G33" s="45"/>
      <c r="H33" s="45"/>
      <c r="I33" s="45"/>
      <c r="J33" s="45"/>
      <c r="K33" s="29"/>
      <c r="L33" s="45"/>
      <c r="M33" s="45"/>
      <c r="N33" s="45"/>
      <c r="O33" s="32"/>
      <c r="P33" s="32"/>
      <c r="V33" s="64" t="s">
        <v>77</v>
      </c>
      <c r="W33" s="45"/>
      <c r="X33" s="45"/>
      <c r="Y33" s="45"/>
      <c r="Z33" s="45"/>
      <c r="AA33" s="45"/>
      <c r="AB33" s="45"/>
    </row>
    <row r="34" spans="3:30" x14ac:dyDescent="0.2">
      <c r="C34" s="31" t="s">
        <v>2</v>
      </c>
      <c r="D34" s="28"/>
      <c r="E34" s="28"/>
      <c r="F34" s="65" t="s">
        <v>27</v>
      </c>
      <c r="G34" s="65"/>
      <c r="H34" s="65"/>
      <c r="I34" s="65"/>
      <c r="J34" s="65"/>
      <c r="L34" s="66" t="s">
        <v>7</v>
      </c>
      <c r="M34" s="66"/>
      <c r="N34" s="66"/>
      <c r="O34" s="32"/>
      <c r="P34" s="32"/>
      <c r="V34" s="65"/>
      <c r="W34" s="65"/>
      <c r="X34" s="65"/>
      <c r="Y34" s="65"/>
      <c r="Z34" s="65"/>
      <c r="AA34" s="65"/>
      <c r="AB34" s="65"/>
    </row>
    <row r="37" spans="3:30" x14ac:dyDescent="0.2">
      <c r="C37" s="27" t="s">
        <v>68</v>
      </c>
    </row>
    <row r="39" spans="3:30" x14ac:dyDescent="0.2"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2021-08-13T05:57:21Z</cp:lastPrinted>
  <dcterms:created xsi:type="dcterms:W3CDTF">1996-10-08T23:32:33Z</dcterms:created>
  <dcterms:modified xsi:type="dcterms:W3CDTF">2021-09-24T06:37:15Z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